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treiber\Documents\AC obnove\projektna naloga\PN IzN Trebnje - NM\JN 135_2026\"/>
    </mc:Choice>
  </mc:AlternateContent>
  <xr:revisionPtr revIDLastSave="0" documentId="13_ncr:1_{E27A546F-C8F3-4F40-AAEE-20A25B068ED1}" xr6:coauthVersionLast="47" xr6:coauthVersionMax="47" xr10:uidLastSave="{00000000-0000-0000-0000-000000000000}"/>
  <bookViews>
    <workbookView xWindow="28680" yWindow="-1455" windowWidth="29040" windowHeight="15720" xr2:uid="{00000000-000D-0000-FFFF-FFFF00000000}"/>
  </bookViews>
  <sheets>
    <sheet name="IzN PREPL" sheetId="11" r:id="rId1"/>
  </sheets>
  <definedNames>
    <definedName name="_xlnm.Print_Area" localSheetId="0">'IzN PREPL'!$A$1:$G$55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1" l="1"/>
  <c r="G28" i="11"/>
  <c r="G27" i="11"/>
  <c r="G26" i="11"/>
  <c r="G10" i="11"/>
  <c r="B17" i="11"/>
  <c r="B15" i="11"/>
  <c r="G37" i="11"/>
  <c r="A25" i="11" l="1"/>
  <c r="A26" i="11" s="1"/>
  <c r="A27" i="11" s="1"/>
  <c r="A28" i="11" s="1"/>
  <c r="A29" i="11" s="1"/>
  <c r="A31" i="11" s="1"/>
  <c r="G9" i="11"/>
  <c r="G32" i="11"/>
  <c r="G22" i="11"/>
  <c r="G20" i="11"/>
  <c r="G11" i="11"/>
  <c r="A32" i="11" l="1"/>
  <c r="A33" i="11" s="1"/>
  <c r="A34" i="11" s="1"/>
  <c r="A35" i="11" s="1"/>
  <c r="A36" i="11" s="1"/>
  <c r="A37" i="11" s="1"/>
  <c r="G23" i="11"/>
  <c r="G8" i="11"/>
  <c r="G33" i="11" l="1"/>
  <c r="G34" i="11"/>
  <c r="G35" i="11"/>
  <c r="G25" i="11"/>
  <c r="G31" i="11" l="1"/>
  <c r="G36" i="11"/>
  <c r="G38" i="11" l="1"/>
  <c r="G7" i="11" l="1"/>
  <c r="G24" i="11"/>
  <c r="G30" i="11" s="1"/>
  <c r="G18" i="11"/>
  <c r="G16" i="11"/>
  <c r="G14" i="11"/>
  <c r="G19" i="11" l="1"/>
  <c r="G39" i="11" s="1"/>
  <c r="G40" i="11" l="1"/>
  <c r="G41" i="11" s="1"/>
  <c r="G42" i="11" s="1"/>
  <c r="G43" i="11" s="1"/>
</calcChain>
</file>

<file path=xl/sharedStrings.xml><?xml version="1.0" encoding="utf-8"?>
<sst xmlns="http://schemas.openxmlformats.org/spreadsheetml/2006/main" count="76" uniqueCount="54">
  <si>
    <t>Enota</t>
  </si>
  <si>
    <t>Količina</t>
  </si>
  <si>
    <t>Cena na enoto</t>
  </si>
  <si>
    <t>Vrednost brez DDV</t>
  </si>
  <si>
    <t>kos</t>
  </si>
  <si>
    <t xml:space="preserve">SKUPAJ PONUDBENA CENA z DDV </t>
  </si>
  <si>
    <t>Vrsta del</t>
  </si>
  <si>
    <t>PROJEKT:</t>
  </si>
  <si>
    <t>Zap.št.</t>
  </si>
  <si>
    <t>PREISKAVE ZA DOLOČITEV KAKOVOSTI OBSTOJEČIH VGRAJENIH MATERIALOV V VOZIŠČNO KONSTRUKCIJO</t>
  </si>
  <si>
    <t>DDV (22 %)</t>
  </si>
  <si>
    <t>nepredvidena dela v višini 10 %</t>
  </si>
  <si>
    <t>Vzorci asfalta (φ 100 mm)</t>
  </si>
  <si>
    <t xml:space="preserve">Ponudnik izpolni predračun (specifikacijo ponudbe) z vsemi cenami na enoto. Ponudnik mora  v ponudbeno ceno vključiti tudi strošek izdelave izvlečkov iz IzN (vseh načrtov) za potrebe javnega naročila za izvedbo. Ponudbena cena mora vključevati tudi strošek izdelave  dokumentacije zahtevane s projektno nalogo, za katere ni predvidena ločena postavka (npr. načrt razsvetljave, načrt podpornih konstrukcij, primerjava stroškov, dokumentacija vezana na Navodila DARS za večjo prepustnost prometa ...)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</si>
  <si>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 xml:space="preserve">Ponudnik mora v ponudbi poleg vseh stroškov izdelave IzN upoštevati še stroške za  izvedbo zakoličbenega elaborata vključno s predajo geodetskih (poligonskih) točk na terenu izvajalcu izvedbe rekonstrukcije. </t>
  </si>
  <si>
    <t>Ponudnik mora v ponudbeni ceni upoštevati vse stroške vseh potrebnih del za izvedbo vrtalnih del (vsi prevozi in premiki strojev, priprava delovišča, sodelovanje vrtalne ekipe pri meritvah ...),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</si>
  <si>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SKUPAJ brez DDV (+ nepredvidena dela 10 %)</t>
  </si>
  <si>
    <t>Geodetski načrt vseh potrebnih svetlih višin nad AC v kritičnih točkah - nadvozih (za vsak nadvoz po 8 meritev)</t>
  </si>
  <si>
    <t>SKUPAJ brez DDV</t>
  </si>
  <si>
    <t>Sondažni jaški (vrtina φ 350 mm) brez analiz asfaltnih zmesi</t>
  </si>
  <si>
    <t>Sondažni jaški (vrtina φ 350 mm)</t>
  </si>
  <si>
    <t>Specifikacija ponudbe - ponudbeni predračun</t>
  </si>
  <si>
    <t>Načrt gospodarjenja z gradbenimi odpadki (etapa I)</t>
  </si>
  <si>
    <t>Elaborat preprečevanja in zmanjševanja emisije delcev iz gradbišča (etapa I)</t>
  </si>
  <si>
    <t>Varnostni načrt (etapa I)</t>
  </si>
  <si>
    <t>Načrt kažipotne signalizacije z vodenjem prometa (etapa I)</t>
  </si>
  <si>
    <t>Geodetski načrt za potrebe izvedbe 1 niše za cestninski nadzor</t>
  </si>
  <si>
    <t xml:space="preserve">•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(CS, NNP in posteljica), delež lomljenih zrn (CS, NNP), AC klasifikacija zemljin (CS, NNP in posteljica), preizkus z metilen modrim (NNP in posteljica) </t>
  </si>
  <si>
    <t>• vizualni ogled in fotodokumentacija stanja z določitvijo mest jaškov
• izvedba in zapolnitev sondažnih jaškov z vročo asfaltno zmesjo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izvedba meritev togosti z dinamično ploščo (Evd), po potrebi z dinamičnim konusnim penetrometrom, na planumu cementne stabilizacije, planumu nevezane nosilne plasti, planumu posteljice in planumu podlage
• preiskave: enoosna tlačna trdnost cementne stabilizacije, zrnavost (CS, NNP in posteljica), AC klasifikacija zemljin (CS, NNP in posteljica), preizkus z metilen modrim (NNP in posteljica)</t>
  </si>
  <si>
    <r>
      <t xml:space="preserve">• vizualni ogled in foto dokumentacija stanja površine z določitvijo odvzema vzorcev asfaltnih plasti
• vrtanje - odvzem jeder asfaltnih plasti </t>
    </r>
    <r>
      <rPr>
        <sz val="10"/>
        <color theme="1"/>
        <rFont val="Calibri"/>
        <family val="2"/>
        <charset val="238"/>
      </rPr>
      <t>φ</t>
    </r>
    <r>
      <rPr>
        <sz val="10"/>
        <color theme="1"/>
        <rFont val="Calibri"/>
        <family val="2"/>
        <charset val="238"/>
        <scheme val="minor"/>
      </rPr>
      <t xml:space="preserve"> 150 mm na karakterističnih mestih (glede na vrsto in tip poškodb) ter za ugotovitev debelin obstoječih plasti
• popis asfaltnih plasti, deformacije, razpoke, debelina, zlepljenost plasti</t>
    </r>
  </si>
  <si>
    <t>Sondažni razkopi za niše za opravljanje cestninskega nadzora (na območju priključkov)</t>
  </si>
  <si>
    <t>• vizualni ogled in fotodokumentacija stanja (8)
• izvedba razkopa, odvzem vzorca in zapolnitev sondažnega razkopa (8)
• popis materialov vgrajenih plasti, debeline in popis plasti (8)
• izvedba meritev nosilnosti z dinamično ploščo, (8)
• preiskave: zrnavost, AC klasifikacija zemljin</t>
  </si>
  <si>
    <t>Elaborat dimenzioniranja voziščne konstrukcije (etapa I)</t>
  </si>
  <si>
    <t>Elaborat dimenzioniranja voziščne konstrukcije (etapa II)</t>
  </si>
  <si>
    <t>Načrt kažipotne signalizacije z vodenjem prometa (etapa II)</t>
  </si>
  <si>
    <t>Varnostni načrt (etapa II)</t>
  </si>
  <si>
    <t>Elaborat preprečevanja in zmanjševanja emisije delcev iz gradbišča (etapa II)</t>
  </si>
  <si>
    <t>Načrt gospodarjenja z gradbenimi odpadki (etapa II)</t>
  </si>
  <si>
    <t>Geodetski načrt za potrebe izvedbe 1 odstavne niše</t>
  </si>
  <si>
    <t>Poročilo o določitvi kakovosti obstoječih vgrajenih materialov voziščne konstrukcije (ogled terena, izvedba sondažnih jaškov, odvzem vzorcev, preiskave, analiza rezultatov) za potrebe izdelave PZI za rekonstrukcijo voziščne konstrukcije na AC A2 
Predmet naloge so odseki:
- 0024/0624 Trebnje v. - Novo mesto od km 0+000 do km 6+802, 
- 0072 Bič - Trebnje od km 6+909 do km 14+384,
- 0672 Bič – Trebnje od km 6+909 do km 14+389,
- 0122 Priključek Trebnje zahod od km 0+000 do km 1+696,
- 0123 Priključek Trebnje vzhod, od km 0+000 do km 1+158,
- 0450 Priključek Mirna peč, od km 0+000 do km 0+866,
- 1710 počivališče Dul od km 0+000 do km 0+787</t>
  </si>
  <si>
    <t>Izdelava GG elaborata za potrebe projektiranja in gradnje niš za izvajanje cestninskega nadzora ter odstavnih niš ob PPP</t>
  </si>
  <si>
    <t>SKUPAJ brez DDV pod točko 5</t>
  </si>
  <si>
    <t>Načrt cestne razsvetljave</t>
  </si>
  <si>
    <t>Izvedbeni načrt za obnovo vozne površine na delih odsekov AC A2 0072/0672 Bič – Trebnje in 0024/0624 Trebnje V – Novo mesto</t>
  </si>
  <si>
    <t>Izvedbeni načrt za obnovo vozne površine na delih odsekov AC A2 0072/0672 Bič – Trebnje in 0024/0624 Trebnje V – Novo mesto ter priključkov 0122 Trebnje Z, 0123 Trebnje V, 0450 Mirna Peč in 1710 Počivališče Dul, etapa I</t>
  </si>
  <si>
    <t>Izvedbeni načrt za obnovo vozne površine na delih odsekov AC A2 0072/0672 Bič – Trebnje in 0024/0624 Trebnje V – Novo mesto ter priključkov 0122 Trebnje Z, 0123 Trebnje V, 0450 Mirna Peč in 1710 Počivališče Dul, etapa II</t>
  </si>
  <si>
    <t>5.1</t>
  </si>
  <si>
    <t>5.1.1</t>
  </si>
  <si>
    <t>6.1</t>
  </si>
  <si>
    <t>Geodetski načrt za potrebe križnega prehoda</t>
  </si>
  <si>
    <t>Skupaj II.etapa (točke 13-19)</t>
  </si>
  <si>
    <t>Skupaj I.etapa (točke 7 - 12)</t>
  </si>
  <si>
    <t>SKUPAJ brez DDV pod točko 6</t>
  </si>
  <si>
    <r>
      <t>Stroški za zaporo za izvedbo geodetskih del in stroški za zaporo za odvzem vzorcev za skupno</t>
    </r>
    <r>
      <rPr>
        <b/>
        <sz val="10"/>
        <color theme="1"/>
        <rFont val="Calibri"/>
        <family val="2"/>
        <charset val="238"/>
        <scheme val="minor"/>
      </rPr>
      <t xml:space="preserve"> 6 dni</t>
    </r>
    <r>
      <rPr>
        <sz val="10"/>
        <color theme="1"/>
        <rFont val="Calibri"/>
        <family val="2"/>
        <charset val="238"/>
        <scheme val="minor"/>
      </rPr>
      <t xml:space="preserve"> niso predmet te pogodbe in jih krije naročnik. V primeru daljšega skupnega trajanja zapor, ki je posledica razlogov na strani izvajalca / projektanta, stroške za zaporo izven predvidenega roka trajanja zapore (skupaj 6 dni) nosi izvajalec / projektant sam.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</si>
</sst>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quot;€&quot;"/>
  </numFmts>
  <fonts count="9"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1"/>
      <color theme="1"/>
      <name val="Calibri"/>
      <family val="2"/>
      <charset val="238"/>
      <scheme val="minor"/>
    </font>
    <font>
      <b/>
      <u/>
      <sz val="11"/>
      <color theme="1"/>
      <name val="Calibri"/>
      <family val="2"/>
      <charset val="238"/>
      <scheme val="minor"/>
    </font>
    <font>
      <sz val="11"/>
      <color theme="1"/>
      <name val="Calibri"/>
      <family val="2"/>
      <charset val="238"/>
    </font>
    <font>
      <sz val="10"/>
      <color theme="1"/>
      <name val="Calibri"/>
      <family val="2"/>
      <charset val="238"/>
    </font>
    <font>
      <sz val="11"/>
      <color theme="1"/>
      <name val="Calibri"/>
      <family val="2"/>
      <charset val="238"/>
      <scheme val="minor"/>
    </font>
    <font>
      <b/>
      <sz val="14"/>
      <color theme="1"/>
      <name val="Calibri"/>
      <family val="2"/>
      <charset val="238"/>
      <scheme val="minor"/>
    </font>
  </fonts>
  <fills count="7">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4" tint="0.59999389629810485"/>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64" fontId="7" fillId="0" borderId="0" applyFont="0" applyFill="0" applyBorder="0" applyAlignment="0" applyProtection="0"/>
  </cellStyleXfs>
  <cellXfs count="163">
    <xf numFmtId="0" fontId="0" fillId="0" borderId="0" xfId="0"/>
    <xf numFmtId="4" fontId="0" fillId="3" borderId="5" xfId="0" applyNumberFormat="1" applyFill="1" applyBorder="1" applyProtection="1">
      <protection locked="0"/>
    </xf>
    <xf numFmtId="4" fontId="0" fillId="5" borderId="5" xfId="0" applyNumberFormat="1" applyFill="1" applyBorder="1" applyAlignment="1" applyProtection="1">
      <alignment vertical="center"/>
      <protection locked="0"/>
    </xf>
    <xf numFmtId="4" fontId="0" fillId="6" borderId="4" xfId="0" applyNumberFormat="1" applyFill="1" applyBorder="1" applyAlignment="1" applyProtection="1">
      <alignment vertical="center"/>
      <protection locked="0"/>
    </xf>
    <xf numFmtId="4" fontId="0" fillId="3" borderId="9" xfId="0" applyNumberFormat="1" applyFill="1" applyBorder="1" applyAlignment="1" applyProtection="1">
      <alignment vertical="center"/>
      <protection locked="0"/>
    </xf>
    <xf numFmtId="4" fontId="0" fillId="3" borderId="5" xfId="0" applyNumberFormat="1" applyFill="1" applyBorder="1" applyAlignment="1" applyProtection="1">
      <alignment vertical="center"/>
      <protection locked="0"/>
    </xf>
    <xf numFmtId="4" fontId="0" fillId="3" borderId="38" xfId="0" applyNumberFormat="1" applyFill="1" applyBorder="1" applyAlignment="1" applyProtection="1">
      <alignment vertical="center"/>
      <protection locked="0"/>
    </xf>
    <xf numFmtId="4" fontId="3" fillId="5" borderId="5" xfId="0" applyNumberFormat="1" applyFont="1" applyFill="1" applyBorder="1" applyAlignment="1" applyProtection="1">
      <alignment vertical="center"/>
      <protection locked="0"/>
    </xf>
    <xf numFmtId="4" fontId="0" fillId="5" borderId="4" xfId="0" applyNumberFormat="1" applyFill="1" applyBorder="1" applyAlignment="1" applyProtection="1">
      <alignment vertical="center"/>
      <protection locked="0"/>
    </xf>
    <xf numFmtId="4" fontId="0" fillId="6" borderId="9" xfId="0" applyNumberFormat="1" applyFill="1" applyBorder="1" applyAlignment="1" applyProtection="1">
      <alignment vertical="center"/>
      <protection locked="0"/>
    </xf>
    <xf numFmtId="0" fontId="0" fillId="0" borderId="0" xfId="0" applyProtection="1">
      <protection locked="0"/>
    </xf>
    <xf numFmtId="0" fontId="3" fillId="0" borderId="0" xfId="0" applyFont="1" applyProtection="1">
      <protection locked="0"/>
    </xf>
    <xf numFmtId="3" fontId="0" fillId="0" borderId="0" xfId="0" applyNumberFormat="1" applyProtection="1">
      <protection locked="0"/>
    </xf>
    <xf numFmtId="0" fontId="0" fillId="0" borderId="0" xfId="0" applyAlignment="1" applyProtection="1">
      <alignment horizontal="right" vertical="center"/>
      <protection locked="0"/>
    </xf>
    <xf numFmtId="3" fontId="0" fillId="0" borderId="0" xfId="0" applyNumberFormat="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left" vertical="center" wrapText="1"/>
      <protection locked="0"/>
    </xf>
    <xf numFmtId="165" fontId="3"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4" fontId="0" fillId="3" borderId="31" xfId="0" applyNumberFormat="1" applyFill="1" applyBorder="1" applyAlignment="1" applyProtection="1">
      <alignment vertical="center"/>
      <protection locked="0"/>
    </xf>
    <xf numFmtId="0" fontId="0" fillId="3" borderId="0" xfId="0" applyFill="1" applyProtection="1">
      <protection locked="0"/>
    </xf>
    <xf numFmtId="0" fontId="3" fillId="3" borderId="9" xfId="0" applyFont="1" applyFill="1" applyBorder="1" applyAlignment="1" applyProtection="1">
      <alignment horizontal="justify" vertical="center" wrapText="1"/>
      <protection locked="0"/>
    </xf>
    <xf numFmtId="0" fontId="3" fillId="3" borderId="19" xfId="0" applyFont="1" applyFill="1" applyBorder="1" applyAlignment="1" applyProtection="1">
      <alignment horizontal="justify" vertical="center" wrapText="1"/>
      <protection locked="0"/>
    </xf>
    <xf numFmtId="4" fontId="0" fillId="5" borderId="6" xfId="0" applyNumberFormat="1" applyFill="1" applyBorder="1" applyProtection="1">
      <protection locked="0"/>
    </xf>
    <xf numFmtId="0" fontId="0" fillId="3" borderId="7" xfId="0" applyFill="1" applyBorder="1" applyProtection="1">
      <protection locked="0"/>
    </xf>
    <xf numFmtId="0" fontId="0" fillId="0" borderId="0" xfId="0" quotePrefix="1" applyProtection="1">
      <protection locked="0"/>
    </xf>
    <xf numFmtId="164" fontId="0" fillId="0" borderId="0" xfId="1" applyFont="1" applyProtection="1">
      <protection locked="0"/>
    </xf>
    <xf numFmtId="164" fontId="3" fillId="0" borderId="0" xfId="1" applyFont="1" applyProtection="1">
      <protection locked="0"/>
    </xf>
    <xf numFmtId="164" fontId="7" fillId="0" borderId="0" xfId="1" applyFont="1" applyProtection="1">
      <protection locked="0"/>
    </xf>
    <xf numFmtId="0" fontId="0" fillId="6" borderId="4" xfId="0" applyFill="1" applyBorder="1" applyAlignment="1">
      <alignment horizontal="left" vertical="center" wrapText="1"/>
    </xf>
    <xf numFmtId="0" fontId="0" fillId="6" borderId="4" xfId="0" applyFill="1" applyBorder="1" applyAlignment="1">
      <alignment horizontal="center" vertical="center"/>
    </xf>
    <xf numFmtId="0" fontId="0" fillId="6" borderId="9" xfId="0" applyFill="1" applyBorder="1" applyAlignment="1">
      <alignment horizontal="left" vertical="center" wrapText="1"/>
    </xf>
    <xf numFmtId="0" fontId="0" fillId="6" borderId="9" xfId="0" applyFill="1" applyBorder="1" applyAlignment="1">
      <alignment horizontal="center" vertical="center"/>
    </xf>
    <xf numFmtId="0" fontId="0" fillId="3" borderId="31" xfId="0" applyFill="1" applyBorder="1" applyAlignment="1">
      <alignment horizontal="justify" vertical="center" wrapText="1"/>
    </xf>
    <xf numFmtId="0" fontId="0" fillId="3" borderId="31" xfId="0" applyFill="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4" fontId="3" fillId="6" borderId="4" xfId="0" applyNumberFormat="1" applyFont="1" applyFill="1" applyBorder="1" applyAlignment="1">
      <alignment vertical="center"/>
    </xf>
    <xf numFmtId="4" fontId="3" fillId="6" borderId="27" xfId="0" applyNumberFormat="1" applyFont="1" applyFill="1" applyBorder="1" applyAlignment="1">
      <alignment vertical="center"/>
    </xf>
    <xf numFmtId="4" fontId="0" fillId="3" borderId="32" xfId="0" applyNumberFormat="1" applyFill="1" applyBorder="1" applyAlignment="1">
      <alignment vertical="center"/>
    </xf>
    <xf numFmtId="0" fontId="0" fillId="3" borderId="7" xfId="0" applyFill="1" applyBorder="1" applyAlignment="1">
      <alignment vertical="center"/>
    </xf>
    <xf numFmtId="16" fontId="0" fillId="3" borderId="4" xfId="0" applyNumberFormat="1" applyFill="1" applyBorder="1" applyAlignment="1">
      <alignment vertical="center"/>
    </xf>
    <xf numFmtId="0" fontId="3" fillId="3" borderId="5" xfId="0" applyFont="1" applyFill="1" applyBorder="1" applyAlignment="1">
      <alignment horizontal="justify" vertical="center" wrapText="1"/>
    </xf>
    <xf numFmtId="0" fontId="0" fillId="3" borderId="9" xfId="0" applyFill="1" applyBorder="1" applyAlignment="1">
      <alignment horizontal="center" vertical="center"/>
    </xf>
    <xf numFmtId="3" fontId="0" fillId="3" borderId="9" xfId="0" applyNumberFormat="1" applyFill="1" applyBorder="1" applyAlignment="1">
      <alignment horizontal="center" vertical="center"/>
    </xf>
    <xf numFmtId="0" fontId="0" fillId="3" borderId="24" xfId="0" applyFill="1" applyBorder="1" applyAlignment="1">
      <alignment vertical="center"/>
    </xf>
    <xf numFmtId="0" fontId="0" fillId="3" borderId="0" xfId="0" applyFill="1" applyAlignment="1">
      <alignment vertical="center"/>
    </xf>
    <xf numFmtId="0" fontId="1" fillId="3" borderId="5" xfId="0" applyFont="1" applyFill="1" applyBorder="1" applyAlignment="1">
      <alignment vertical="center" wrapText="1"/>
    </xf>
    <xf numFmtId="0" fontId="0" fillId="3" borderId="5" xfId="0" applyFill="1" applyBorder="1" applyAlignment="1">
      <alignment horizontal="center" vertical="center"/>
    </xf>
    <xf numFmtId="3" fontId="0" fillId="3" borderId="5" xfId="0" applyNumberFormat="1" applyFill="1" applyBorder="1" applyAlignment="1">
      <alignment horizontal="center" vertical="center"/>
    </xf>
    <xf numFmtId="4" fontId="0" fillId="3" borderId="6" xfId="0" applyNumberFormat="1" applyFill="1" applyBorder="1" applyAlignment="1">
      <alignment vertical="center"/>
    </xf>
    <xf numFmtId="4" fontId="0" fillId="3" borderId="19" xfId="0" applyNumberFormat="1" applyFill="1" applyBorder="1" applyAlignment="1">
      <alignment vertical="center"/>
    </xf>
    <xf numFmtId="0" fontId="3" fillId="3" borderId="4" xfId="0" applyFont="1" applyFill="1" applyBorder="1" applyAlignment="1">
      <alignment horizontal="justify" vertical="center" wrapText="1"/>
    </xf>
    <xf numFmtId="0" fontId="0" fillId="3" borderId="4" xfId="0" applyFill="1" applyBorder="1" applyAlignment="1">
      <alignment vertical="center"/>
    </xf>
    <xf numFmtId="0" fontId="3" fillId="3" borderId="9" xfId="0" applyFont="1" applyFill="1" applyBorder="1" applyAlignment="1">
      <alignment horizontal="justify" vertical="center" wrapText="1"/>
    </xf>
    <xf numFmtId="0" fontId="1" fillId="3" borderId="9" xfId="0" applyFont="1" applyFill="1" applyBorder="1" applyAlignment="1">
      <alignment vertical="center" wrapText="1"/>
    </xf>
    <xf numFmtId="4" fontId="3" fillId="4" borderId="1" xfId="0" applyNumberFormat="1" applyFont="1" applyFill="1" applyBorder="1" applyAlignment="1">
      <alignment horizontal="right" vertical="center" wrapText="1"/>
    </xf>
    <xf numFmtId="0" fontId="0" fillId="3" borderId="38" xfId="0" applyFill="1" applyBorder="1" applyAlignment="1">
      <alignment horizontal="left" vertical="center" wrapText="1"/>
    </xf>
    <xf numFmtId="0" fontId="0" fillId="3" borderId="38" xfId="0" applyFill="1" applyBorder="1" applyAlignment="1">
      <alignment horizontal="center" vertical="center"/>
    </xf>
    <xf numFmtId="4" fontId="0" fillId="3" borderId="6" xfId="0" applyNumberFormat="1" applyFill="1" applyBorder="1"/>
    <xf numFmtId="0" fontId="0" fillId="3" borderId="5" xfId="0" applyFill="1" applyBorder="1" applyAlignment="1">
      <alignment horizontal="left" wrapText="1"/>
    </xf>
    <xf numFmtId="0" fontId="0" fillId="3" borderId="5" xfId="0" applyFill="1" applyBorder="1" applyAlignment="1">
      <alignment horizontal="center"/>
    </xf>
    <xf numFmtId="0" fontId="0" fillId="3" borderId="7" xfId="0" applyFill="1" applyBorder="1"/>
    <xf numFmtId="16" fontId="0" fillId="3" borderId="8" xfId="0" quotePrefix="1" applyNumberFormat="1" applyFill="1" applyBorder="1" applyAlignment="1">
      <alignment vertical="top"/>
    </xf>
    <xf numFmtId="0" fontId="3" fillId="5" borderId="4" xfId="0" applyFont="1" applyFill="1" applyBorder="1" applyAlignment="1">
      <alignment horizontal="left" vertical="center" wrapText="1"/>
    </xf>
    <xf numFmtId="0" fontId="3" fillId="5" borderId="5" xfId="0" applyFont="1" applyFill="1" applyBorder="1" applyAlignment="1">
      <alignment horizontal="center" vertical="center"/>
    </xf>
    <xf numFmtId="4" fontId="3" fillId="5" borderId="6" xfId="0" applyNumberFormat="1" applyFont="1" applyFill="1" applyBorder="1" applyAlignment="1">
      <alignment vertical="center"/>
    </xf>
    <xf numFmtId="4" fontId="0" fillId="5" borderId="6" xfId="0" applyNumberFormat="1" applyFill="1" applyBorder="1" applyAlignment="1">
      <alignment vertical="center"/>
    </xf>
    <xf numFmtId="4" fontId="0" fillId="5" borderId="4" xfId="0" applyNumberFormat="1" applyFill="1" applyBorder="1" applyAlignment="1">
      <alignment vertical="center"/>
    </xf>
    <xf numFmtId="4" fontId="3" fillId="5" borderId="3" xfId="0" applyNumberFormat="1" applyFont="1" applyFill="1" applyBorder="1" applyAlignment="1">
      <alignment vertical="center"/>
    </xf>
    <xf numFmtId="4" fontId="3" fillId="5" borderId="42" xfId="0" applyNumberFormat="1" applyFont="1" applyFill="1" applyBorder="1" applyAlignment="1">
      <alignment vertical="center"/>
    </xf>
    <xf numFmtId="4" fontId="3" fillId="2" borderId="21" xfId="0" applyNumberFormat="1" applyFont="1" applyFill="1" applyBorder="1" applyAlignment="1">
      <alignment vertical="center"/>
    </xf>
    <xf numFmtId="4" fontId="3" fillId="2" borderId="16" xfId="0" applyNumberFormat="1" applyFont="1" applyFill="1" applyBorder="1" applyAlignment="1">
      <alignment vertical="center"/>
    </xf>
    <xf numFmtId="4" fontId="3" fillId="2" borderId="12" xfId="0" applyNumberFormat="1" applyFont="1" applyFill="1" applyBorder="1" applyAlignment="1">
      <alignment vertical="center"/>
    </xf>
    <xf numFmtId="4" fontId="3" fillId="2" borderId="14" xfId="0" applyNumberFormat="1" applyFont="1" applyFill="1" applyBorder="1" applyAlignment="1">
      <alignment vertical="center"/>
    </xf>
    <xf numFmtId="0" fontId="0" fillId="5" borderId="4" xfId="0" applyFill="1" applyBorder="1" applyAlignment="1">
      <alignment horizontal="left" vertical="center" wrapText="1"/>
    </xf>
    <xf numFmtId="0" fontId="0" fillId="5" borderId="5" xfId="0" applyFill="1" applyBorder="1" applyAlignment="1">
      <alignment horizontal="center" vertical="center"/>
    </xf>
    <xf numFmtId="0" fontId="0" fillId="5" borderId="38" xfId="0" applyFill="1" applyBorder="1" applyAlignment="1">
      <alignment horizontal="left" vertical="center" wrapText="1"/>
    </xf>
    <xf numFmtId="0" fontId="0" fillId="5" borderId="4" xfId="0" applyFill="1" applyBorder="1" applyAlignment="1">
      <alignment horizontal="center" vertical="center"/>
    </xf>
    <xf numFmtId="0" fontId="3" fillId="5" borderId="10" xfId="0" applyFont="1" applyFill="1" applyBorder="1" applyAlignment="1">
      <alignment horizontal="right" vertical="center" wrapText="1"/>
    </xf>
    <xf numFmtId="0" fontId="3" fillId="5" borderId="3" xfId="0" applyFont="1" applyFill="1" applyBorder="1" applyAlignment="1">
      <alignment vertical="center" wrapText="1"/>
    </xf>
    <xf numFmtId="0" fontId="3" fillId="5" borderId="2" xfId="0" applyFont="1" applyFill="1" applyBorder="1" applyAlignment="1">
      <alignment vertical="center" wrapText="1"/>
    </xf>
    <xf numFmtId="0" fontId="3" fillId="5" borderId="24" xfId="0" applyFont="1" applyFill="1" applyBorder="1" applyAlignment="1">
      <alignment horizontal="center" vertical="center"/>
    </xf>
    <xf numFmtId="0" fontId="3" fillId="5" borderId="5" xfId="0" applyFont="1" applyFill="1" applyBorder="1" applyAlignment="1">
      <alignment horizontal="left" vertical="center" wrapText="1"/>
    </xf>
    <xf numFmtId="0" fontId="3" fillId="5" borderId="15" xfId="0" applyFont="1" applyFill="1" applyBorder="1" applyAlignment="1">
      <alignment horizontal="center" vertical="center"/>
    </xf>
    <xf numFmtId="0" fontId="3" fillId="5" borderId="39" xfId="0" applyFont="1" applyFill="1" applyBorder="1" applyAlignment="1">
      <alignment horizontal="right" vertical="center" wrapText="1"/>
    </xf>
    <xf numFmtId="0" fontId="0" fillId="5" borderId="40" xfId="0" applyFill="1" applyBorder="1" applyAlignment="1">
      <alignment horizontal="center" vertical="center"/>
    </xf>
    <xf numFmtId="4" fontId="0" fillId="5" borderId="41" xfId="0" applyNumberFormat="1" applyFill="1" applyBorder="1" applyAlignment="1">
      <alignment vertical="center"/>
    </xf>
    <xf numFmtId="0" fontId="0" fillId="0" borderId="0" xfId="0" applyAlignment="1">
      <alignment horizontal="center"/>
    </xf>
    <xf numFmtId="0" fontId="3" fillId="0" borderId="0" xfId="0" applyFont="1"/>
    <xf numFmtId="0" fontId="3" fillId="0" borderId="0" xfId="0" applyFont="1" applyAlignment="1">
      <alignment horizontal="left"/>
    </xf>
    <xf numFmtId="0" fontId="4" fillId="0" borderId="0" xfId="0" applyFont="1" applyAlignment="1">
      <alignment horizontal="left"/>
    </xf>
    <xf numFmtId="0" fontId="3" fillId="0" borderId="2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0" xfId="0" applyFont="1" applyBorder="1" applyAlignment="1">
      <alignment vertical="center" wrapText="1"/>
    </xf>
    <xf numFmtId="0" fontId="3" fillId="0" borderId="21" xfId="0" applyFont="1" applyBorder="1" applyAlignment="1">
      <alignment horizontal="center" vertical="center" wrapText="1"/>
    </xf>
    <xf numFmtId="0" fontId="0" fillId="3" borderId="0" xfId="0" applyFill="1"/>
    <xf numFmtId="0" fontId="3" fillId="2" borderId="2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0" xfId="0" applyFont="1" applyFill="1" applyBorder="1" applyAlignment="1">
      <alignment horizontal="right" vertical="center" wrapText="1"/>
    </xf>
    <xf numFmtId="0" fontId="0" fillId="2" borderId="20" xfId="0" applyFill="1" applyBorder="1" applyAlignment="1">
      <alignment vertical="center"/>
    </xf>
    <xf numFmtId="0" fontId="0" fillId="2" borderId="25" xfId="0" applyFill="1" applyBorder="1" applyAlignment="1">
      <alignment horizontal="center" vertical="center"/>
    </xf>
    <xf numFmtId="0" fontId="3" fillId="2" borderId="26"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5" xfId="0" applyFont="1" applyFill="1" applyBorder="1" applyAlignment="1">
      <alignment horizontal="right" vertical="center" wrapText="1"/>
    </xf>
    <xf numFmtId="0" fontId="0" fillId="2" borderId="11" xfId="0" applyFill="1" applyBorder="1" applyAlignment="1">
      <alignment vertical="center"/>
    </xf>
    <xf numFmtId="0" fontId="0" fillId="2" borderId="17" xfId="0" applyFill="1" applyBorder="1" applyAlignment="1">
      <alignment horizontal="center" vertical="center"/>
    </xf>
    <xf numFmtId="0" fontId="3" fillId="2" borderId="7" xfId="0" applyFont="1" applyFill="1" applyBorder="1" applyAlignment="1">
      <alignment horizontal="center" vertical="center"/>
    </xf>
    <xf numFmtId="0" fontId="3" fillId="2" borderId="0" xfId="0" applyFont="1" applyFill="1" applyAlignment="1">
      <alignment horizontal="center" vertical="center"/>
    </xf>
    <xf numFmtId="0" fontId="3" fillId="2" borderId="30"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11" xfId="0" applyFont="1" applyFill="1" applyBorder="1" applyAlignment="1">
      <alignment horizontal="right" vertical="center" wrapText="1"/>
    </xf>
    <xf numFmtId="0" fontId="3" fillId="2" borderId="2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applyAlignment="1">
      <alignment horizontal="right" vertical="center" wrapText="1"/>
    </xf>
    <xf numFmtId="0" fontId="0" fillId="2" borderId="13" xfId="0" applyFill="1" applyBorder="1" applyAlignment="1">
      <alignment vertical="center"/>
    </xf>
    <xf numFmtId="0" fontId="0" fillId="2" borderId="18" xfId="0" applyFill="1" applyBorder="1" applyAlignment="1">
      <alignment horizontal="center" vertical="center"/>
    </xf>
    <xf numFmtId="0" fontId="3" fillId="0" borderId="0" xfId="0" applyFont="1" applyAlignment="1">
      <alignment horizontal="center"/>
    </xf>
    <xf numFmtId="0" fontId="3" fillId="0" borderId="0" xfId="0" applyFont="1" applyAlignment="1">
      <alignment horizontal="right" wrapText="1"/>
    </xf>
    <xf numFmtId="4" fontId="3" fillId="0" borderId="0" xfId="0" applyNumberFormat="1" applyFont="1"/>
    <xf numFmtId="0" fontId="1" fillId="0" borderId="0" xfId="0" applyFont="1"/>
    <xf numFmtId="0" fontId="0" fillId="5" borderId="2" xfId="0" applyFill="1" applyBorder="1" applyAlignment="1">
      <alignment vertical="center" wrapText="1"/>
    </xf>
    <xf numFmtId="0" fontId="0" fillId="5" borderId="26" xfId="0" applyFill="1" applyBorder="1" applyAlignment="1">
      <alignment horizontal="center" vertical="center"/>
    </xf>
    <xf numFmtId="0" fontId="0" fillId="5" borderId="17" xfId="0" applyFill="1" applyBorder="1" applyAlignment="1">
      <alignment horizontal="center" vertical="center"/>
    </xf>
    <xf numFmtId="0" fontId="3" fillId="3" borderId="37" xfId="0" applyFont="1" applyFill="1" applyBorder="1" applyAlignment="1">
      <alignment horizontal="center" vertical="center"/>
    </xf>
    <xf numFmtId="0" fontId="3" fillId="3" borderId="4" xfId="0" applyFont="1" applyFill="1" applyBorder="1" applyAlignment="1">
      <alignment horizontal="center" vertical="center"/>
    </xf>
    <xf numFmtId="0" fontId="3" fillId="4" borderId="2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8"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33" xfId="0" applyFont="1" applyFill="1" applyBorder="1" applyAlignment="1">
      <alignment horizontal="justify" vertical="center" wrapText="1"/>
    </xf>
    <xf numFmtId="0" fontId="3" fillId="3" borderId="34" xfId="0" applyFont="1" applyFill="1" applyBorder="1" applyAlignment="1">
      <alignment horizontal="justify" vertical="center" wrapText="1"/>
    </xf>
    <xf numFmtId="0" fontId="3" fillId="3" borderId="35" xfId="0" applyFont="1" applyFill="1" applyBorder="1" applyAlignment="1">
      <alignment horizontal="justify" vertical="center" wrapText="1"/>
    </xf>
    <xf numFmtId="0" fontId="0" fillId="3" borderId="24" xfId="0" applyFill="1" applyBorder="1" applyAlignment="1">
      <alignment horizontal="center" vertical="center"/>
    </xf>
    <xf numFmtId="0" fontId="0" fillId="3" borderId="16" xfId="0" applyFill="1" applyBorder="1" applyAlignment="1">
      <alignment horizontal="center" vertical="center"/>
    </xf>
    <xf numFmtId="0" fontId="3" fillId="4" borderId="10"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6" xfId="0" applyFont="1" applyFill="1" applyBorder="1" applyAlignment="1">
      <alignment horizontal="left" vertical="center" wrapText="1"/>
    </xf>
    <xf numFmtId="0" fontId="8" fillId="0" borderId="0" xfId="0" applyFont="1" applyAlignment="1">
      <alignment horizontal="left" vertical="center" wrapText="1"/>
    </xf>
    <xf numFmtId="0" fontId="3" fillId="0" borderId="0" xfId="0" applyFont="1" applyAlignment="1">
      <alignment horizontal="left" vertical="top"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6" borderId="4" xfId="0" applyFont="1" applyFill="1" applyBorder="1" applyAlignment="1">
      <alignment horizontal="center" vertical="center"/>
    </xf>
    <xf numFmtId="16" fontId="3" fillId="3" borderId="30" xfId="0" quotePrefix="1" applyNumberFormat="1" applyFont="1" applyFill="1" applyBorder="1" applyAlignment="1">
      <alignment horizontal="center" vertical="center"/>
    </xf>
    <xf numFmtId="0" fontId="3" fillId="3" borderId="23" xfId="0" quotePrefix="1" applyFont="1" applyFill="1" applyBorder="1" applyAlignment="1">
      <alignment horizontal="center" vertical="center"/>
    </xf>
    <xf numFmtId="0" fontId="3" fillId="3" borderId="8" xfId="0" quotePrefix="1" applyFont="1" applyFill="1" applyBorder="1" applyAlignment="1">
      <alignment horizontal="center" vertical="center"/>
    </xf>
    <xf numFmtId="0" fontId="3" fillId="3" borderId="17" xfId="0" quotePrefix="1" applyFont="1" applyFill="1" applyBorder="1" applyAlignment="1">
      <alignment horizontal="center" vertical="center"/>
    </xf>
    <xf numFmtId="0" fontId="5" fillId="0" borderId="0" xfId="0" applyFont="1" applyAlignment="1" applyProtection="1">
      <alignment horizontal="center" vertical="center"/>
      <protection locked="0"/>
    </xf>
    <xf numFmtId="49" fontId="1" fillId="0" borderId="8" xfId="0" applyNumberFormat="1" applyFont="1" applyBorder="1" applyAlignment="1">
      <alignment horizontal="justify" vertical="top" wrapText="1"/>
    </xf>
    <xf numFmtId="49" fontId="1" fillId="0" borderId="11" xfId="0" applyNumberFormat="1" applyFont="1" applyBorder="1" applyAlignment="1">
      <alignment horizontal="justify" vertical="top" wrapText="1"/>
    </xf>
    <xf numFmtId="49" fontId="1" fillId="0" borderId="17" xfId="0" applyNumberFormat="1" applyFont="1" applyBorder="1" applyAlignment="1">
      <alignment horizontal="justify" vertical="top" wrapText="1"/>
    </xf>
    <xf numFmtId="0" fontId="3" fillId="5" borderId="26" xfId="0" applyFont="1" applyFill="1" applyBorder="1" applyAlignment="1">
      <alignment horizontal="center" vertical="center"/>
    </xf>
    <xf numFmtId="0" fontId="3" fillId="5" borderId="17" xfId="0" applyFont="1" applyFill="1" applyBorder="1" applyAlignment="1">
      <alignment horizontal="center" vertical="center"/>
    </xf>
    <xf numFmtId="0" fontId="3" fillId="5" borderId="24" xfId="0" applyFont="1" applyFill="1" applyBorder="1" applyAlignment="1">
      <alignment horizontal="center" vertical="center"/>
    </xf>
    <xf numFmtId="0" fontId="3" fillId="5" borderId="28" xfId="0" applyFont="1" applyFill="1" applyBorder="1" applyAlignment="1">
      <alignment horizontal="center" vertical="center"/>
    </xf>
    <xf numFmtId="0" fontId="1" fillId="0" borderId="11" xfId="0" applyFont="1" applyBorder="1" applyAlignment="1">
      <alignment horizontal="justify" vertical="center" wrapText="1"/>
    </xf>
    <xf numFmtId="49" fontId="1" fillId="0" borderId="8" xfId="0" applyNumberFormat="1" applyFont="1" applyBorder="1" applyAlignment="1">
      <alignment horizontal="justify" vertical="top"/>
    </xf>
    <xf numFmtId="49" fontId="1" fillId="0" borderId="11" xfId="0" applyNumberFormat="1" applyFont="1" applyBorder="1" applyAlignment="1">
      <alignment horizontal="justify" vertical="top"/>
    </xf>
    <xf numFmtId="49" fontId="1" fillId="0" borderId="17" xfId="0" applyNumberFormat="1" applyFont="1" applyBorder="1" applyAlignment="1">
      <alignment horizontal="justify" vertical="top"/>
    </xf>
    <xf numFmtId="0" fontId="0" fillId="0" borderId="23" xfId="0" applyBorder="1" applyAlignment="1">
      <alignment horizontal="justify" vertical="center" wrapText="1"/>
    </xf>
  </cellXfs>
  <cellStyles count="2">
    <cellStyle name="Navadno" xfId="0" builtinId="0"/>
    <cellStyle name="Vejica" xfId="1" builtinId="3"/>
  </cellStyles>
  <dxfs count="0"/>
  <tableStyles count="0" defaultTableStyle="TableStyleMedium2" defaultPivotStyle="PivotStyleLight16"/>
  <colors>
    <mruColors>
      <color rgb="FFFF33CC"/>
      <color rgb="FFFF9999"/>
      <color rgb="FFFFCC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82745-7249-49EA-8274-15D8887F6401}">
  <sheetPr>
    <pageSetUpPr fitToPage="1"/>
  </sheetPr>
  <dimension ref="A1:K55"/>
  <sheetViews>
    <sheetView tabSelected="1" view="pageBreakPreview" topLeftCell="A11" zoomScaleNormal="70" zoomScaleSheetLayoutView="100" workbookViewId="0">
      <selection activeCell="A51" sqref="A51:G51"/>
    </sheetView>
  </sheetViews>
  <sheetFormatPr defaultColWidth="8.85546875" defaultRowHeight="15" x14ac:dyDescent="0.25"/>
  <cols>
    <col min="1" max="1" width="6.140625" style="10" customWidth="1"/>
    <col min="2" max="2" width="5.85546875" style="10" customWidth="1"/>
    <col min="3" max="3" width="65" style="10" customWidth="1"/>
    <col min="4" max="4" width="6.7109375" style="10" customWidth="1"/>
    <col min="5" max="5" width="8" style="10" customWidth="1"/>
    <col min="6" max="7" width="14.7109375" style="10" customWidth="1"/>
    <col min="8" max="8" width="17.5703125" style="10" customWidth="1"/>
    <col min="9" max="9" width="14.42578125" style="10" customWidth="1"/>
    <col min="10" max="10" width="42.7109375" style="10" customWidth="1"/>
    <col min="11" max="11" width="14.85546875" style="10" customWidth="1"/>
    <col min="12" max="12" width="32.140625" style="10" bestFit="1" customWidth="1"/>
    <col min="13" max="13" width="22" style="10" bestFit="1" customWidth="1"/>
    <col min="14" max="14" width="36.140625" style="10" bestFit="1" customWidth="1"/>
    <col min="15" max="15" width="23.5703125" style="10" bestFit="1" customWidth="1"/>
    <col min="16" max="16" width="20.5703125" style="10" bestFit="1" customWidth="1"/>
    <col min="17" max="16384" width="8.85546875" style="10"/>
  </cols>
  <sheetData>
    <row r="1" spans="1:11" ht="18.75" x14ac:dyDescent="0.25">
      <c r="A1" s="141" t="s">
        <v>21</v>
      </c>
      <c r="B1" s="141"/>
      <c r="C1" s="141"/>
      <c r="D1"/>
      <c r="E1"/>
      <c r="F1" s="89"/>
      <c r="G1" s="90"/>
      <c r="I1" s="12"/>
    </row>
    <row r="2" spans="1:11" x14ac:dyDescent="0.25">
      <c r="A2" s="91"/>
      <c r="B2" s="91"/>
      <c r="C2" s="91"/>
      <c r="D2"/>
      <c r="E2"/>
      <c r="F2" s="89"/>
      <c r="G2" s="90"/>
      <c r="I2" s="12"/>
    </row>
    <row r="3" spans="1:11" x14ac:dyDescent="0.25">
      <c r="A3" s="92" t="s">
        <v>7</v>
      </c>
      <c r="B3" s="92"/>
      <c r="C3" s="91"/>
      <c r="D3"/>
      <c r="E3"/>
      <c r="F3" s="89"/>
      <c r="G3" s="90"/>
      <c r="I3" s="12"/>
    </row>
    <row r="4" spans="1:11" ht="17.25" customHeight="1" thickBot="1" x14ac:dyDescent="0.3">
      <c r="A4" s="142" t="s">
        <v>43</v>
      </c>
      <c r="B4" s="142"/>
      <c r="C4" s="142"/>
      <c r="D4" s="142"/>
      <c r="E4" s="142"/>
      <c r="F4" s="142"/>
      <c r="G4" s="142"/>
      <c r="H4" s="13"/>
      <c r="I4" s="14"/>
      <c r="J4" s="15"/>
    </row>
    <row r="5" spans="1:11" ht="30.75" thickBot="1" x14ac:dyDescent="0.3">
      <c r="A5" s="143" t="s">
        <v>8</v>
      </c>
      <c r="B5" s="144"/>
      <c r="C5" s="36" t="s">
        <v>6</v>
      </c>
      <c r="D5" s="37" t="s">
        <v>0</v>
      </c>
      <c r="E5" s="37" t="s">
        <v>1</v>
      </c>
      <c r="F5" s="37" t="s">
        <v>2</v>
      </c>
      <c r="G5" s="35" t="s">
        <v>3</v>
      </c>
      <c r="H5" s="13"/>
      <c r="I5" s="14"/>
      <c r="J5" s="16"/>
      <c r="K5" s="17"/>
    </row>
    <row r="6" spans="1:11" x14ac:dyDescent="0.25">
      <c r="A6" s="93"/>
      <c r="B6" s="94"/>
      <c r="C6" s="95"/>
      <c r="D6" s="94"/>
      <c r="E6" s="94"/>
      <c r="F6" s="94"/>
      <c r="G6" s="96"/>
      <c r="J6" s="18"/>
      <c r="K6" s="17"/>
    </row>
    <row r="7" spans="1:11" ht="30" x14ac:dyDescent="0.25">
      <c r="A7" s="145">
        <v>1</v>
      </c>
      <c r="B7" s="145"/>
      <c r="C7" s="29" t="s">
        <v>17</v>
      </c>
      <c r="D7" s="30" t="s">
        <v>4</v>
      </c>
      <c r="E7" s="30">
        <v>4</v>
      </c>
      <c r="F7" s="3">
        <v>0</v>
      </c>
      <c r="G7" s="38">
        <f>F7*E7</f>
        <v>0</v>
      </c>
    </row>
    <row r="8" spans="1:11" x14ac:dyDescent="0.25">
      <c r="A8" s="145">
        <v>2</v>
      </c>
      <c r="B8" s="145"/>
      <c r="C8" s="29" t="s">
        <v>26</v>
      </c>
      <c r="D8" s="30" t="s">
        <v>4</v>
      </c>
      <c r="E8" s="30">
        <v>6</v>
      </c>
      <c r="F8" s="3">
        <v>0</v>
      </c>
      <c r="G8" s="38">
        <f>F8*E8</f>
        <v>0</v>
      </c>
    </row>
    <row r="9" spans="1:11" x14ac:dyDescent="0.25">
      <c r="A9" s="145">
        <v>3</v>
      </c>
      <c r="B9" s="145"/>
      <c r="C9" s="29" t="s">
        <v>38</v>
      </c>
      <c r="D9" s="30" t="s">
        <v>4</v>
      </c>
      <c r="E9" s="30">
        <v>4</v>
      </c>
      <c r="F9" s="3">
        <v>0</v>
      </c>
      <c r="G9" s="38">
        <f>F9*E9</f>
        <v>0</v>
      </c>
    </row>
    <row r="10" spans="1:11" ht="15.75" thickBot="1" x14ac:dyDescent="0.3">
      <c r="A10" s="145">
        <v>4</v>
      </c>
      <c r="B10" s="145"/>
      <c r="C10" s="31" t="s">
        <v>49</v>
      </c>
      <c r="D10" s="32" t="s">
        <v>4</v>
      </c>
      <c r="E10" s="32">
        <v>1</v>
      </c>
      <c r="F10" s="9">
        <v>0</v>
      </c>
      <c r="G10" s="39">
        <f>F10*E10</f>
        <v>0</v>
      </c>
    </row>
    <row r="11" spans="1:11" ht="180.75" thickBot="1" x14ac:dyDescent="0.3">
      <c r="A11" s="148">
        <v>5</v>
      </c>
      <c r="B11" s="149"/>
      <c r="C11" s="33" t="s">
        <v>39</v>
      </c>
      <c r="D11" s="34" t="s">
        <v>4</v>
      </c>
      <c r="E11" s="34">
        <v>1</v>
      </c>
      <c r="F11" s="19">
        <v>0</v>
      </c>
      <c r="G11" s="40">
        <f>E11*F11</f>
        <v>0</v>
      </c>
    </row>
    <row r="12" spans="1:11" s="20" customFormat="1" ht="15.75" thickBot="1" x14ac:dyDescent="0.3">
      <c r="A12" s="146" t="s">
        <v>46</v>
      </c>
      <c r="B12" s="147"/>
      <c r="C12" s="133" t="s">
        <v>9</v>
      </c>
      <c r="D12" s="134"/>
      <c r="E12" s="134"/>
      <c r="F12" s="134"/>
      <c r="G12" s="135"/>
      <c r="H12" s="10"/>
      <c r="I12" s="10"/>
      <c r="J12" s="10"/>
      <c r="K12" s="10"/>
    </row>
    <row r="13" spans="1:11" s="20" customFormat="1" x14ac:dyDescent="0.25">
      <c r="A13" s="41"/>
      <c r="B13" s="42" t="s">
        <v>47</v>
      </c>
      <c r="C13" s="43" t="s">
        <v>20</v>
      </c>
      <c r="D13" s="44"/>
      <c r="E13" s="45"/>
      <c r="F13" s="4"/>
      <c r="G13" s="52"/>
      <c r="H13" s="10"/>
      <c r="I13" s="10"/>
      <c r="J13" s="10"/>
      <c r="K13" s="10"/>
    </row>
    <row r="14" spans="1:11" s="20" customFormat="1" ht="255" x14ac:dyDescent="0.25">
      <c r="A14" s="46"/>
      <c r="B14" s="47"/>
      <c r="C14" s="48" t="s">
        <v>27</v>
      </c>
      <c r="D14" s="49" t="s">
        <v>4</v>
      </c>
      <c r="E14" s="50">
        <v>13</v>
      </c>
      <c r="F14" s="5">
        <v>0</v>
      </c>
      <c r="G14" s="51">
        <f>E14*F14</f>
        <v>0</v>
      </c>
      <c r="H14" s="10"/>
      <c r="I14" s="10"/>
      <c r="J14" s="10"/>
      <c r="K14" s="10"/>
    </row>
    <row r="15" spans="1:11" s="20" customFormat="1" x14ac:dyDescent="0.25">
      <c r="A15" s="41"/>
      <c r="B15" s="42" t="str">
        <f>"5.1.2"</f>
        <v>5.1.2</v>
      </c>
      <c r="C15" s="53" t="s">
        <v>19</v>
      </c>
      <c r="D15" s="44"/>
      <c r="E15" s="45"/>
      <c r="F15" s="4"/>
      <c r="G15" s="52"/>
      <c r="H15" s="10"/>
      <c r="I15" s="10"/>
      <c r="J15" s="10"/>
      <c r="K15" s="10"/>
    </row>
    <row r="16" spans="1:11" s="20" customFormat="1" ht="178.5" x14ac:dyDescent="0.25">
      <c r="A16" s="46"/>
      <c r="B16" s="47"/>
      <c r="C16" s="48" t="s">
        <v>28</v>
      </c>
      <c r="D16" s="49" t="s">
        <v>4</v>
      </c>
      <c r="E16" s="50">
        <v>6</v>
      </c>
      <c r="F16" s="5">
        <v>0</v>
      </c>
      <c r="G16" s="51">
        <f>E16*F16</f>
        <v>0</v>
      </c>
      <c r="H16" s="10"/>
      <c r="I16" s="10"/>
      <c r="J16" s="10"/>
      <c r="K16" s="10"/>
    </row>
    <row r="17" spans="1:11" s="20" customFormat="1" x14ac:dyDescent="0.25">
      <c r="A17" s="41"/>
      <c r="B17" s="54" t="str">
        <f>"5.1.3"</f>
        <v>5.1.3</v>
      </c>
      <c r="C17" s="53" t="s">
        <v>12</v>
      </c>
      <c r="D17" s="55"/>
      <c r="E17" s="55"/>
      <c r="F17" s="21"/>
      <c r="G17" s="22"/>
      <c r="H17" s="10"/>
      <c r="I17" s="10"/>
      <c r="J17" s="10"/>
      <c r="K17" s="10"/>
    </row>
    <row r="18" spans="1:11" s="20" customFormat="1" ht="64.5" thickBot="1" x14ac:dyDescent="0.3">
      <c r="A18" s="41"/>
      <c r="B18" s="47"/>
      <c r="C18" s="56" t="s">
        <v>29</v>
      </c>
      <c r="D18" s="44" t="s">
        <v>4</v>
      </c>
      <c r="E18" s="45">
        <v>64</v>
      </c>
      <c r="F18" s="4">
        <v>0</v>
      </c>
      <c r="G18" s="52">
        <f>E18*F18</f>
        <v>0</v>
      </c>
      <c r="H18" s="10"/>
      <c r="I18" s="10"/>
      <c r="J18" s="10"/>
      <c r="K18" s="10"/>
    </row>
    <row r="19" spans="1:11" ht="15.75" thickBot="1" x14ac:dyDescent="0.3">
      <c r="A19" s="136"/>
      <c r="B19" s="137"/>
      <c r="C19" s="138" t="s">
        <v>41</v>
      </c>
      <c r="D19" s="139"/>
      <c r="E19" s="139"/>
      <c r="F19" s="140"/>
      <c r="G19" s="57">
        <f>SUM(G11:G18)</f>
        <v>0</v>
      </c>
    </row>
    <row r="20" spans="1:11" ht="30.75" thickBot="1" x14ac:dyDescent="0.3">
      <c r="A20" s="125">
        <v>6</v>
      </c>
      <c r="B20" s="126"/>
      <c r="C20" s="58" t="s">
        <v>40</v>
      </c>
      <c r="D20" s="59" t="s">
        <v>4</v>
      </c>
      <c r="E20" s="59">
        <v>1</v>
      </c>
      <c r="F20" s="6">
        <v>0</v>
      </c>
      <c r="G20" s="52">
        <f>F20*E20</f>
        <v>0</v>
      </c>
      <c r="H20" s="23"/>
    </row>
    <row r="21" spans="1:11" ht="15.75" thickBot="1" x14ac:dyDescent="0.3">
      <c r="A21" s="63"/>
      <c r="B21" s="64" t="s">
        <v>48</v>
      </c>
      <c r="C21" s="130" t="s">
        <v>30</v>
      </c>
      <c r="D21" s="131"/>
      <c r="E21" s="131"/>
      <c r="F21" s="131"/>
      <c r="G21" s="132"/>
    </row>
    <row r="22" spans="1:11" ht="78" customHeight="1" thickBot="1" x14ac:dyDescent="0.3">
      <c r="A22" s="24"/>
      <c r="B22" s="97"/>
      <c r="C22" s="61" t="s">
        <v>31</v>
      </c>
      <c r="D22" s="62" t="s">
        <v>4</v>
      </c>
      <c r="E22" s="62">
        <v>8</v>
      </c>
      <c r="F22" s="1">
        <v>0</v>
      </c>
      <c r="G22" s="60">
        <f>E22*F22</f>
        <v>0</v>
      </c>
      <c r="H22" s="25"/>
      <c r="I22" s="26"/>
    </row>
    <row r="23" spans="1:11" ht="15.75" thickBot="1" x14ac:dyDescent="0.3">
      <c r="A23" s="41"/>
      <c r="B23" s="47"/>
      <c r="C23" s="127" t="s">
        <v>52</v>
      </c>
      <c r="D23" s="128"/>
      <c r="E23" s="128"/>
      <c r="F23" s="129"/>
      <c r="G23" s="57">
        <f>G22+G20</f>
        <v>0</v>
      </c>
      <c r="H23" s="26"/>
    </row>
    <row r="24" spans="1:11" s="11" customFormat="1" ht="60" x14ac:dyDescent="0.25">
      <c r="A24" s="154">
        <v>7</v>
      </c>
      <c r="B24" s="155"/>
      <c r="C24" s="65" t="s">
        <v>44</v>
      </c>
      <c r="D24" s="66" t="s">
        <v>4</v>
      </c>
      <c r="E24" s="66">
        <v>1</v>
      </c>
      <c r="F24" s="7">
        <v>0</v>
      </c>
      <c r="G24" s="67">
        <f t="shared" ref="G24" si="0">E24*F24</f>
        <v>0</v>
      </c>
      <c r="H24" s="27"/>
    </row>
    <row r="25" spans="1:11" x14ac:dyDescent="0.25">
      <c r="A25" s="123">
        <f>A24+1</f>
        <v>8</v>
      </c>
      <c r="B25" s="124"/>
      <c r="C25" s="76" t="s">
        <v>32</v>
      </c>
      <c r="D25" s="77" t="s">
        <v>4</v>
      </c>
      <c r="E25" s="77">
        <v>1</v>
      </c>
      <c r="F25" s="2">
        <v>0</v>
      </c>
      <c r="G25" s="68">
        <f t="shared" ref="G25" si="1">E25*F25</f>
        <v>0</v>
      </c>
      <c r="H25" s="28"/>
    </row>
    <row r="26" spans="1:11" x14ac:dyDescent="0.25">
      <c r="A26" s="123">
        <f>A25+1</f>
        <v>9</v>
      </c>
      <c r="B26" s="124"/>
      <c r="C26" s="76" t="s">
        <v>22</v>
      </c>
      <c r="D26" s="77" t="s">
        <v>4</v>
      </c>
      <c r="E26" s="77">
        <v>1</v>
      </c>
      <c r="F26" s="2">
        <v>0</v>
      </c>
      <c r="G26" s="68">
        <f t="shared" ref="G26:G36" si="2">E26*F26</f>
        <v>0</v>
      </c>
      <c r="H26" s="26"/>
    </row>
    <row r="27" spans="1:11" ht="30" x14ac:dyDescent="0.25">
      <c r="A27" s="123">
        <f t="shared" ref="A27:A29" si="3">A26+1</f>
        <v>10</v>
      </c>
      <c r="B27" s="124"/>
      <c r="C27" s="76" t="s">
        <v>23</v>
      </c>
      <c r="D27" s="77" t="s">
        <v>4</v>
      </c>
      <c r="E27" s="77">
        <v>1</v>
      </c>
      <c r="F27" s="2">
        <v>0</v>
      </c>
      <c r="G27" s="68">
        <f t="shared" si="2"/>
        <v>0</v>
      </c>
      <c r="H27" s="26"/>
    </row>
    <row r="28" spans="1:11" x14ac:dyDescent="0.25">
      <c r="A28" s="123">
        <f t="shared" si="3"/>
        <v>11</v>
      </c>
      <c r="B28" s="124"/>
      <c r="C28" s="76" t="s">
        <v>24</v>
      </c>
      <c r="D28" s="77" t="s">
        <v>4</v>
      </c>
      <c r="E28" s="77">
        <v>1</v>
      </c>
      <c r="F28" s="2">
        <v>0</v>
      </c>
      <c r="G28" s="68">
        <f t="shared" si="2"/>
        <v>0</v>
      </c>
      <c r="H28" s="25"/>
      <c r="I28" s="26"/>
    </row>
    <row r="29" spans="1:11" ht="15.75" thickBot="1" x14ac:dyDescent="0.3">
      <c r="A29" s="123">
        <f t="shared" si="3"/>
        <v>12</v>
      </c>
      <c r="B29" s="124"/>
      <c r="C29" s="78" t="s">
        <v>25</v>
      </c>
      <c r="D29" s="79" t="s">
        <v>4</v>
      </c>
      <c r="E29" s="79">
        <v>1</v>
      </c>
      <c r="F29" s="8">
        <v>0</v>
      </c>
      <c r="G29" s="69">
        <f t="shared" si="2"/>
        <v>0</v>
      </c>
      <c r="H29" s="26"/>
    </row>
    <row r="30" spans="1:11" ht="15.75" thickBot="1" x14ac:dyDescent="0.3">
      <c r="A30" s="122"/>
      <c r="B30" s="122"/>
      <c r="C30" s="80" t="s">
        <v>51</v>
      </c>
      <c r="D30" s="82"/>
      <c r="E30" s="82"/>
      <c r="F30" s="81"/>
      <c r="G30" s="70">
        <f>SUM(G24:G29)</f>
        <v>0</v>
      </c>
      <c r="H30" s="26"/>
    </row>
    <row r="31" spans="1:11" s="11" customFormat="1" ht="60" x14ac:dyDescent="0.25">
      <c r="A31" s="156">
        <f>A29+1</f>
        <v>13</v>
      </c>
      <c r="B31" s="157"/>
      <c r="C31" s="84" t="s">
        <v>45</v>
      </c>
      <c r="D31" s="66" t="s">
        <v>4</v>
      </c>
      <c r="E31" s="66">
        <v>1</v>
      </c>
      <c r="F31" s="7">
        <v>0</v>
      </c>
      <c r="G31" s="67">
        <f t="shared" si="2"/>
        <v>0</v>
      </c>
      <c r="H31" s="27"/>
    </row>
    <row r="32" spans="1:11" x14ac:dyDescent="0.25">
      <c r="A32" s="156">
        <f>A31+1</f>
        <v>14</v>
      </c>
      <c r="B32" s="157"/>
      <c r="C32" s="76" t="s">
        <v>33</v>
      </c>
      <c r="D32" s="77" t="s">
        <v>4</v>
      </c>
      <c r="E32" s="77">
        <v>1</v>
      </c>
      <c r="F32" s="2">
        <v>0</v>
      </c>
      <c r="G32" s="68">
        <f t="shared" si="2"/>
        <v>0</v>
      </c>
      <c r="H32" s="28"/>
    </row>
    <row r="33" spans="1:10" x14ac:dyDescent="0.25">
      <c r="A33" s="156">
        <f t="shared" ref="A33:A37" si="4">A32+1</f>
        <v>15</v>
      </c>
      <c r="B33" s="157"/>
      <c r="C33" s="76" t="s">
        <v>37</v>
      </c>
      <c r="D33" s="77" t="s">
        <v>4</v>
      </c>
      <c r="E33" s="77">
        <v>1</v>
      </c>
      <c r="F33" s="2">
        <v>0</v>
      </c>
      <c r="G33" s="68">
        <f t="shared" si="2"/>
        <v>0</v>
      </c>
      <c r="H33" s="26"/>
    </row>
    <row r="34" spans="1:10" ht="30" x14ac:dyDescent="0.25">
      <c r="A34" s="156">
        <f t="shared" si="4"/>
        <v>16</v>
      </c>
      <c r="B34" s="157"/>
      <c r="C34" s="76" t="s">
        <v>36</v>
      </c>
      <c r="D34" s="77" t="s">
        <v>4</v>
      </c>
      <c r="E34" s="77">
        <v>1</v>
      </c>
      <c r="F34" s="2">
        <v>0</v>
      </c>
      <c r="G34" s="68">
        <f t="shared" si="2"/>
        <v>0</v>
      </c>
    </row>
    <row r="35" spans="1:10" x14ac:dyDescent="0.25">
      <c r="A35" s="156">
        <f t="shared" si="4"/>
        <v>17</v>
      </c>
      <c r="B35" s="157"/>
      <c r="C35" s="76" t="s">
        <v>35</v>
      </c>
      <c r="D35" s="77" t="s">
        <v>4</v>
      </c>
      <c r="E35" s="77">
        <v>1</v>
      </c>
      <c r="F35" s="2">
        <v>0</v>
      </c>
      <c r="G35" s="68">
        <f t="shared" si="2"/>
        <v>0</v>
      </c>
    </row>
    <row r="36" spans="1:10" x14ac:dyDescent="0.25">
      <c r="A36" s="156">
        <f t="shared" si="4"/>
        <v>18</v>
      </c>
      <c r="B36" s="157"/>
      <c r="C36" s="78" t="s">
        <v>34</v>
      </c>
      <c r="D36" s="79" t="s">
        <v>4</v>
      </c>
      <c r="E36" s="79">
        <v>1</v>
      </c>
      <c r="F36" s="8">
        <v>0</v>
      </c>
      <c r="G36" s="69">
        <f t="shared" si="2"/>
        <v>0</v>
      </c>
    </row>
    <row r="37" spans="1:10" x14ac:dyDescent="0.25">
      <c r="A37" s="156">
        <f t="shared" si="4"/>
        <v>19</v>
      </c>
      <c r="B37" s="157"/>
      <c r="C37" s="76" t="s">
        <v>42</v>
      </c>
      <c r="D37" s="79" t="s">
        <v>4</v>
      </c>
      <c r="E37" s="79">
        <v>1</v>
      </c>
      <c r="F37" s="8">
        <v>0</v>
      </c>
      <c r="G37" s="69">
        <f>F37*E37</f>
        <v>0</v>
      </c>
    </row>
    <row r="38" spans="1:10" ht="15.75" thickBot="1" x14ac:dyDescent="0.3">
      <c r="A38" s="83"/>
      <c r="B38" s="85"/>
      <c r="C38" s="86" t="s">
        <v>50</v>
      </c>
      <c r="D38" s="87"/>
      <c r="E38" s="87"/>
      <c r="F38" s="88"/>
      <c r="G38" s="71">
        <f>SUM(G31:G37)</f>
        <v>0</v>
      </c>
    </row>
    <row r="39" spans="1:10" x14ac:dyDescent="0.25">
      <c r="A39" s="98"/>
      <c r="B39" s="99"/>
      <c r="C39" s="100" t="s">
        <v>18</v>
      </c>
      <c r="D39" s="101"/>
      <c r="E39" s="101"/>
      <c r="F39" s="102"/>
      <c r="G39" s="72">
        <f>G38+G30+G19+G7+G23+G8+G9+G10</f>
        <v>0</v>
      </c>
    </row>
    <row r="40" spans="1:10" x14ac:dyDescent="0.25">
      <c r="A40" s="103"/>
      <c r="B40" s="104"/>
      <c r="C40" s="105" t="s">
        <v>11</v>
      </c>
      <c r="D40" s="106"/>
      <c r="E40" s="106"/>
      <c r="F40" s="107"/>
      <c r="G40" s="73">
        <f>G39*0.1</f>
        <v>0</v>
      </c>
    </row>
    <row r="41" spans="1:10" s="12" customFormat="1" x14ac:dyDescent="0.25">
      <c r="A41" s="108"/>
      <c r="B41" s="109"/>
      <c r="C41" s="105" t="s">
        <v>16</v>
      </c>
      <c r="D41" s="106"/>
      <c r="E41" s="106"/>
      <c r="F41" s="107"/>
      <c r="G41" s="73">
        <f>G39+G40</f>
        <v>0</v>
      </c>
      <c r="H41" s="10"/>
      <c r="J41" s="10"/>
    </row>
    <row r="42" spans="1:10" s="12" customFormat="1" x14ac:dyDescent="0.25">
      <c r="A42" s="110"/>
      <c r="B42" s="111"/>
      <c r="C42" s="112" t="s">
        <v>10</v>
      </c>
      <c r="D42" s="106"/>
      <c r="E42" s="106"/>
      <c r="F42" s="107"/>
      <c r="G42" s="74">
        <f>G41*0.22</f>
        <v>0</v>
      </c>
      <c r="H42" s="10"/>
      <c r="J42" s="10"/>
    </row>
    <row r="43" spans="1:10" s="12" customFormat="1" x14ac:dyDescent="0.25">
      <c r="A43" s="113"/>
      <c r="B43" s="114"/>
      <c r="C43" s="115" t="s">
        <v>5</v>
      </c>
      <c r="D43" s="116"/>
      <c r="E43" s="116"/>
      <c r="F43" s="117"/>
      <c r="G43" s="75">
        <f>G41+G42</f>
        <v>0</v>
      </c>
      <c r="H43" s="10"/>
      <c r="J43" s="10"/>
    </row>
    <row r="44" spans="1:10" ht="14.25" customHeight="1" x14ac:dyDescent="0.25">
      <c r="A44" s="118"/>
      <c r="B44" s="118"/>
      <c r="C44" s="119"/>
      <c r="D44"/>
      <c r="E44"/>
      <c r="F44" s="89"/>
      <c r="G44" s="120"/>
    </row>
    <row r="45" spans="1:10" ht="93.75" customHeight="1" x14ac:dyDescent="0.25">
      <c r="A45" s="151" t="s">
        <v>13</v>
      </c>
      <c r="B45" s="152"/>
      <c r="C45" s="152"/>
      <c r="D45" s="152"/>
      <c r="E45" s="152"/>
      <c r="F45" s="152"/>
      <c r="G45" s="153"/>
    </row>
    <row r="46" spans="1:10" ht="15" customHeight="1" x14ac:dyDescent="0.25">
      <c r="A46"/>
      <c r="B46"/>
      <c r="C46" s="121"/>
      <c r="D46" s="121"/>
      <c r="E46" s="121"/>
      <c r="F46" s="121"/>
      <c r="G46" s="121"/>
    </row>
    <row r="47" spans="1:10" ht="28.5" customHeight="1" x14ac:dyDescent="0.25">
      <c r="A47" s="151" t="s">
        <v>14</v>
      </c>
      <c r="B47" s="152"/>
      <c r="C47" s="152"/>
      <c r="D47" s="152"/>
      <c r="E47" s="152"/>
      <c r="F47" s="152"/>
      <c r="G47" s="153"/>
    </row>
    <row r="48" spans="1:10" s="12" customFormat="1" x14ac:dyDescent="0.25">
      <c r="A48"/>
      <c r="B48"/>
      <c r="C48" s="158"/>
      <c r="D48" s="158"/>
      <c r="E48" s="158"/>
      <c r="F48" s="158"/>
      <c r="G48" s="158"/>
      <c r="H48" s="10"/>
      <c r="J48" s="10"/>
    </row>
    <row r="49" spans="1:9" ht="68.25" customHeight="1" x14ac:dyDescent="0.25">
      <c r="A49" s="151" t="s">
        <v>15</v>
      </c>
      <c r="B49" s="152"/>
      <c r="C49" s="152"/>
      <c r="D49" s="152"/>
      <c r="E49" s="152"/>
      <c r="F49" s="152"/>
      <c r="G49" s="153"/>
      <c r="I49" s="12"/>
    </row>
    <row r="50" spans="1:9" ht="15" customHeight="1" x14ac:dyDescent="0.25">
      <c r="A50"/>
      <c r="B50"/>
      <c r="C50"/>
      <c r="D50"/>
      <c r="E50"/>
      <c r="F50"/>
      <c r="G50"/>
      <c r="I50" s="12"/>
    </row>
    <row r="51" spans="1:9" ht="39.75" customHeight="1" x14ac:dyDescent="0.25">
      <c r="A51" s="159" t="s">
        <v>53</v>
      </c>
      <c r="B51" s="160"/>
      <c r="C51" s="160"/>
      <c r="D51" s="160"/>
      <c r="E51" s="160"/>
      <c r="F51" s="160"/>
      <c r="G51" s="161"/>
      <c r="I51" s="12"/>
    </row>
    <row r="52" spans="1:9" x14ac:dyDescent="0.25">
      <c r="A52" s="118"/>
      <c r="B52" s="118"/>
      <c r="C52" s="162"/>
      <c r="D52" s="162"/>
      <c r="E52" s="162"/>
      <c r="F52" s="162"/>
      <c r="G52" s="162"/>
    </row>
    <row r="53" spans="1:9" x14ac:dyDescent="0.25">
      <c r="A53" s="118"/>
      <c r="B53" s="118"/>
      <c r="C53"/>
      <c r="D53"/>
      <c r="E53"/>
      <c r="F53" s="89"/>
      <c r="G53"/>
    </row>
    <row r="54" spans="1:9" x14ac:dyDescent="0.25">
      <c r="A54" s="118"/>
      <c r="B54" s="118"/>
      <c r="C54"/>
      <c r="D54"/>
      <c r="E54"/>
      <c r="F54" s="89"/>
      <c r="G54"/>
    </row>
    <row r="55" spans="1:9" x14ac:dyDescent="0.25">
      <c r="A55" s="150"/>
      <c r="B55" s="150"/>
      <c r="C55" s="150"/>
      <c r="D55" s="150"/>
      <c r="E55" s="150"/>
      <c r="F55" s="150"/>
      <c r="G55" s="150"/>
    </row>
  </sheetData>
  <sheetProtection algorithmName="SHA-512" hashValue="ZNo5Sbf5feeImAwm7EFuwb5Qjl3PcJeZy/Ha18XD0sH4vrM7P/C5EORzfSOXGBCo3Z8gYuDPgL8R+PVdsKV3+Q==" saltValue="YQ+eRA5MpEmSA1VgXmZwsQ==" spinCount="100000" sheet="1" objects="1" scenarios="1"/>
  <mergeCells count="35">
    <mergeCell ref="A55:G55"/>
    <mergeCell ref="A45:G45"/>
    <mergeCell ref="A24:B24"/>
    <mergeCell ref="A33:B33"/>
    <mergeCell ref="A34:B34"/>
    <mergeCell ref="A47:G47"/>
    <mergeCell ref="C48:G48"/>
    <mergeCell ref="A49:G49"/>
    <mergeCell ref="A51:G51"/>
    <mergeCell ref="C52:G52"/>
    <mergeCell ref="A36:B36"/>
    <mergeCell ref="A35:B35"/>
    <mergeCell ref="A31:B31"/>
    <mergeCell ref="A32:B32"/>
    <mergeCell ref="A37:B37"/>
    <mergeCell ref="A29:B29"/>
    <mergeCell ref="A1:C1"/>
    <mergeCell ref="A4:G4"/>
    <mergeCell ref="A5:B5"/>
    <mergeCell ref="A7:B7"/>
    <mergeCell ref="A12:B12"/>
    <mergeCell ref="A8:B8"/>
    <mergeCell ref="A11:B11"/>
    <mergeCell ref="A9:B9"/>
    <mergeCell ref="A10:B10"/>
    <mergeCell ref="C23:F23"/>
    <mergeCell ref="C21:G21"/>
    <mergeCell ref="C12:G12"/>
    <mergeCell ref="A19:B19"/>
    <mergeCell ref="C19:F19"/>
    <mergeCell ref="A26:B26"/>
    <mergeCell ref="A25:B25"/>
    <mergeCell ref="A27:B27"/>
    <mergeCell ref="A28:B28"/>
    <mergeCell ref="A20:B20"/>
  </mergeCells>
  <pageMargins left="0.7" right="0.7" top="0.75" bottom="0.75" header="0.3" footer="0.3"/>
  <pageSetup paperSize="9" scale="72" fitToHeight="0" orientation="portrait" r:id="rId1"/>
  <headerFooter>
    <oddFooter>&amp;R&amp;P</oddFooter>
  </headerFooter>
  <rowBreaks count="1" manualBreakCount="1">
    <brk id="23" max="6"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IzN PREPL</vt:lpstr>
      <vt:lpstr>'IzN PREPL'!Področje_tiskanja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 Škufca Pečjak</dc:creator>
  <cp:lastModifiedBy>Janja Treiber</cp:lastModifiedBy>
  <cp:lastPrinted>2026-06-10T07:30:51Z</cp:lastPrinted>
  <dcterms:created xsi:type="dcterms:W3CDTF">2020-10-20T10:12:42Z</dcterms:created>
  <dcterms:modified xsi:type="dcterms:W3CDTF">2026-08-21T11:45:02Z</dcterms:modified>
</cp:coreProperties>
</file>